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/>
  </bookViews>
  <sheets>
    <sheet name="理論參數(右)  (簡化)" sheetId="23" r:id="rId1"/>
    <sheet name="理論參數(左) (簡化)" sheetId="2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23" l="1"/>
  <c r="B9" i="23" s="1"/>
  <c r="E17" i="23"/>
  <c r="E16" i="23"/>
  <c r="E21" i="22"/>
  <c r="B9" i="22" s="1"/>
  <c r="E17" i="22"/>
  <c r="E16" i="22"/>
  <c r="B10" i="23" l="1"/>
  <c r="B6" i="23"/>
  <c r="B1" i="23"/>
  <c r="B2" i="23"/>
  <c r="B3" i="23"/>
  <c r="B7" i="23"/>
  <c r="B11" i="23"/>
  <c r="B4" i="23"/>
  <c r="B8" i="23"/>
  <c r="B5" i="23"/>
  <c r="B8" i="22"/>
  <c r="B2" i="22"/>
  <c r="B10" i="22"/>
  <c r="B4" i="22"/>
  <c r="B1" i="22"/>
  <c r="B6" i="22"/>
  <c r="B7" i="22"/>
  <c r="B3" i="22"/>
  <c r="B11" i="22"/>
  <c r="B5" i="22"/>
</calcChain>
</file>

<file path=xl/sharedStrings.xml><?xml version="1.0" encoding="utf-8"?>
<sst xmlns="http://schemas.openxmlformats.org/spreadsheetml/2006/main" count="63" uniqueCount="32">
  <si>
    <t>x0</t>
    <phoneticPr fontId="1" type="noConversion"/>
  </si>
  <si>
    <t>y0</t>
    <phoneticPr fontId="1" type="noConversion"/>
  </si>
  <si>
    <t>z0</t>
    <phoneticPr fontId="1" type="noConversion"/>
  </si>
  <si>
    <t>L1</t>
    <phoneticPr fontId="1" type="noConversion"/>
  </si>
  <si>
    <t>L2</t>
    <phoneticPr fontId="1" type="noConversion"/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</si>
  <si>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</si>
  <si>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</si>
  <si>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</si>
  <si>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</si>
  <si>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</si>
  <si>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</si>
  <si>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</si>
  <si>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</si>
  <si>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</si>
  <si>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du</t>
    <phoneticPr fontId="1" type="noConversion"/>
  </si>
  <si>
    <t>dv</t>
    <phoneticPr fontId="1" type="noConversion"/>
  </si>
  <si>
    <t>lamdau</t>
    <phoneticPr fontId="1" type="noConversion"/>
  </si>
  <si>
    <t>lamdav</t>
    <phoneticPr fontId="1" type="noConversion"/>
  </si>
  <si>
    <t>D</t>
    <phoneticPr fontId="1" type="noConversion"/>
  </si>
  <si>
    <t>-z0</t>
    <phoneticPr fontId="1" type="noConversion"/>
  </si>
  <si>
    <t>u0</t>
    <phoneticPr fontId="1" type="noConversion"/>
  </si>
  <si>
    <t>v0</t>
    <phoneticPr fontId="1" type="noConversion"/>
  </si>
  <si>
    <t>m11</t>
  </si>
  <si>
    <t>m21</t>
  </si>
  <si>
    <t>m31</t>
  </si>
  <si>
    <t>m12</t>
  </si>
  <si>
    <t>m22</t>
  </si>
  <si>
    <t>m32</t>
  </si>
  <si>
    <t>m13</t>
  </si>
  <si>
    <t>m23</t>
  </si>
  <si>
    <t>m33</t>
  </si>
  <si>
    <t>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</si>
</sst>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000"/>
    <numFmt numFmtId="177" formatCode="0.00000"/>
    <numFmt numFmtId="178" formatCode="0.00000E+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quotePrefix="1">
      <alignment vertical="center"/>
    </xf>
    <xf numFmtId="177" fontId="0" fillId="3" borderId="0" xfId="0" applyNumberFormat="1" applyFill="1">
      <alignment vertical="center"/>
    </xf>
    <xf numFmtId="178" fontId="0" fillId="3" borderId="0" xfId="0" applyNumberFormat="1" applyFill="1">
      <alignment vertical="center"/>
    </xf>
    <xf numFmtId="0" fontId="0" fillId="4" borderId="0" xfId="0" applyFill="1">
      <alignment vertical="center"/>
    </xf>
    <xf numFmtId="176" fontId="0" fillId="2" borderId="0" xfId="0" applyNumberFormat="1" applyFill="1">
      <alignment vertical="center"/>
    </xf>
    <xf numFmtId="0" fontId="0" fillId="3" borderId="0" xfId="0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2</xdr:col>
      <xdr:colOff>336485</xdr:colOff>
      <xdr:row>16</xdr:row>
      <xdr:rowOff>121882</xdr:rowOff>
    </xdr:to>
    <xdr:sp macro="" textlink="">
      <xdr:nvSpPr>
        <xdr:cNvPr id="3" name="向左箭號 2"/>
        <xdr:cNvSpPr/>
      </xdr:nvSpPr>
      <xdr:spPr>
        <a:xfrm>
          <a:off x="0" y="25146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0</xdr:row>
      <xdr:rowOff>0</xdr:rowOff>
    </xdr:from>
    <xdr:to>
      <xdr:col>8</xdr:col>
      <xdr:colOff>12830</xdr:colOff>
      <xdr:row>4</xdr:row>
      <xdr:rowOff>103998</xdr:rowOff>
    </xdr:to>
    <xdr:sp macro="" textlink="">
      <xdr:nvSpPr>
        <xdr:cNvPr id="4" name="向左箭號 3"/>
        <xdr:cNvSpPr/>
      </xdr:nvSpPr>
      <xdr:spPr>
        <a:xfrm>
          <a:off x="4067175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13</xdr:row>
      <xdr:rowOff>152400</xdr:rowOff>
    </xdr:from>
    <xdr:to>
      <xdr:col>8</xdr:col>
      <xdr:colOff>3110</xdr:colOff>
      <xdr:row>18</xdr:row>
      <xdr:rowOff>53652</xdr:rowOff>
    </xdr:to>
    <xdr:sp macro="" textlink="">
      <xdr:nvSpPr>
        <xdr:cNvPr id="5" name="向左箭號 4"/>
        <xdr:cNvSpPr/>
      </xdr:nvSpPr>
      <xdr:spPr>
        <a:xfrm>
          <a:off x="4067175" y="287655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1</xdr:col>
      <xdr:colOff>1374710</xdr:colOff>
      <xdr:row>16</xdr:row>
      <xdr:rowOff>121882</xdr:rowOff>
    </xdr:to>
    <xdr:sp macro="" textlink="">
      <xdr:nvSpPr>
        <xdr:cNvPr id="3" name="向左箭號 2"/>
        <xdr:cNvSpPr/>
      </xdr:nvSpPr>
      <xdr:spPr>
        <a:xfrm>
          <a:off x="0" y="25146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0</xdr:row>
      <xdr:rowOff>0</xdr:rowOff>
    </xdr:from>
    <xdr:to>
      <xdr:col>8</xdr:col>
      <xdr:colOff>12830</xdr:colOff>
      <xdr:row>4</xdr:row>
      <xdr:rowOff>103998</xdr:rowOff>
    </xdr:to>
    <xdr:sp macro="" textlink="">
      <xdr:nvSpPr>
        <xdr:cNvPr id="4" name="向左箭號 3"/>
        <xdr:cNvSpPr/>
      </xdr:nvSpPr>
      <xdr:spPr>
        <a:xfrm>
          <a:off x="4276725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19050</xdr:colOff>
      <xdr:row>13</xdr:row>
      <xdr:rowOff>142875</xdr:rowOff>
    </xdr:from>
    <xdr:to>
      <xdr:col>8</xdr:col>
      <xdr:colOff>22160</xdr:colOff>
      <xdr:row>18</xdr:row>
      <xdr:rowOff>44127</xdr:rowOff>
    </xdr:to>
    <xdr:sp macro="" textlink="">
      <xdr:nvSpPr>
        <xdr:cNvPr id="5" name="向左箭號 4"/>
        <xdr:cNvSpPr/>
      </xdr:nvSpPr>
      <xdr:spPr>
        <a:xfrm>
          <a:off x="4295775" y="2867025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J8" sqref="J8"/>
    </sheetView>
  </sheetViews>
  <sheetFormatPr defaultRowHeight="16.5" x14ac:dyDescent="0.25"/>
  <cols>
    <col min="2" max="2" width="13.625" bestFit="1" customWidth="1"/>
    <col min="3" max="3" width="12.75" customWidth="1"/>
  </cols>
  <sheetData>
    <row r="1" spans="1:5" x14ac:dyDescent="0.25">
      <c r="A1" t="s">
        <v>3</v>
      </c>
      <c r="B1" s="7">
        <f>(E1*E7-E16*E5)/E21</f>
        <v>25</v>
      </c>
      <c r="C1" s="2"/>
      <c r="D1" t="s">
        <v>20</v>
      </c>
      <c r="E1" s="1">
        <v>0</v>
      </c>
    </row>
    <row r="2" spans="1:5" x14ac:dyDescent="0.25">
      <c r="A2" t="s">
        <v>4</v>
      </c>
      <c r="B2" s="7">
        <f>(E1*E10-E16*E8)/E21</f>
        <v>0</v>
      </c>
      <c r="D2" t="s">
        <v>21</v>
      </c>
      <c r="E2" s="1">
        <v>0</v>
      </c>
    </row>
    <row r="3" spans="1:5" x14ac:dyDescent="0.25">
      <c r="A3" t="s">
        <v>5</v>
      </c>
      <c r="B3" s="7">
        <f>(E1*E13-E16*E11)/E21</f>
        <v>0</v>
      </c>
      <c r="D3" t="s">
        <v>31</v>
      </c>
      <c r="E3" s="1">
        <v>0.1</v>
      </c>
    </row>
    <row r="4" spans="1:5" x14ac:dyDescent="0.25">
      <c r="A4" t="s">
        <v>6</v>
      </c>
      <c r="B4" s="7">
        <f>((E16*E5-E1*E7)*E18+(E16*E8-E1*E10)*E19+(E16*E11-E1*E13)*E20)/E21</f>
        <v>-8750</v>
      </c>
      <c r="C4" s="2"/>
    </row>
    <row r="5" spans="1:5" x14ac:dyDescent="0.25">
      <c r="A5" t="s">
        <v>7</v>
      </c>
      <c r="B5" s="7">
        <f>(E2*E7-E17*E6)/E21</f>
        <v>0</v>
      </c>
      <c r="D5" t="s">
        <v>22</v>
      </c>
      <c r="E5" s="1">
        <v>1</v>
      </c>
    </row>
    <row r="6" spans="1:5" x14ac:dyDescent="0.25">
      <c r="A6" t="s">
        <v>8</v>
      </c>
      <c r="B6" s="7">
        <f>(E2*E10-E17*E9)/E21</f>
        <v>25</v>
      </c>
      <c r="C6" s="2"/>
      <c r="D6" t="s">
        <v>23</v>
      </c>
      <c r="E6" s="1">
        <v>0</v>
      </c>
    </row>
    <row r="7" spans="1:5" x14ac:dyDescent="0.25">
      <c r="A7" t="s">
        <v>9</v>
      </c>
      <c r="B7" s="7">
        <f>(E2*E13-E17*E12)/E21</f>
        <v>0</v>
      </c>
      <c r="D7" t="s">
        <v>24</v>
      </c>
      <c r="E7" s="1">
        <v>0</v>
      </c>
    </row>
    <row r="8" spans="1:5" x14ac:dyDescent="0.25">
      <c r="A8" t="s">
        <v>10</v>
      </c>
      <c r="B8" s="7">
        <f>((E17*E6-E2*E7)*E18+(E17*E9-E2*E10)*E19+(E17*E12-E2*E13)*E20)/E21</f>
        <v>-13750</v>
      </c>
      <c r="D8" t="s">
        <v>25</v>
      </c>
      <c r="E8" s="1">
        <v>0</v>
      </c>
    </row>
    <row r="9" spans="1:5" x14ac:dyDescent="0.25">
      <c r="A9" t="s">
        <v>11</v>
      </c>
      <c r="B9" s="7">
        <f>E7/E21</f>
        <v>0</v>
      </c>
      <c r="D9" t="s">
        <v>26</v>
      </c>
      <c r="E9" s="1">
        <v>1</v>
      </c>
    </row>
    <row r="10" spans="1:5" x14ac:dyDescent="0.25">
      <c r="A10" t="s">
        <v>12</v>
      </c>
      <c r="B10" s="7">
        <f>E10/E21</f>
        <v>0</v>
      </c>
      <c r="D10" t="s">
        <v>27</v>
      </c>
      <c r="E10" s="1">
        <v>0</v>
      </c>
    </row>
    <row r="11" spans="1:5" x14ac:dyDescent="0.25">
      <c r="A11" t="s">
        <v>13</v>
      </c>
      <c r="B11" s="7">
        <f>E13/E21</f>
        <v>-2.5000000000000001E-3</v>
      </c>
      <c r="C11" s="2"/>
      <c r="D11" t="s">
        <v>28</v>
      </c>
      <c r="E11" s="1">
        <v>0</v>
      </c>
    </row>
    <row r="12" spans="1:5" x14ac:dyDescent="0.25">
      <c r="D12" t="s">
        <v>29</v>
      </c>
      <c r="E12" s="1">
        <v>0</v>
      </c>
    </row>
    <row r="13" spans="1:5" x14ac:dyDescent="0.25">
      <c r="D13" t="s">
        <v>30</v>
      </c>
      <c r="E13" s="1">
        <v>1</v>
      </c>
    </row>
    <row r="14" spans="1:5" x14ac:dyDescent="0.25">
      <c r="D14" t="s">
        <v>16</v>
      </c>
      <c r="E14" s="1">
        <v>1.0000000000000001E-5</v>
      </c>
    </row>
    <row r="15" spans="1:5" x14ac:dyDescent="0.25">
      <c r="D15" t="s">
        <v>17</v>
      </c>
      <c r="E15" s="1">
        <v>1.0000000000000001E-5</v>
      </c>
    </row>
    <row r="16" spans="1:5" x14ac:dyDescent="0.25">
      <c r="D16" t="s">
        <v>14</v>
      </c>
      <c r="E16" s="5">
        <f>E3/E14</f>
        <v>10000</v>
      </c>
    </row>
    <row r="17" spans="1:6" x14ac:dyDescent="0.25">
      <c r="A17" s="2"/>
      <c r="D17" t="s">
        <v>15</v>
      </c>
      <c r="E17" s="5">
        <f>E3/E15</f>
        <v>10000</v>
      </c>
    </row>
    <row r="18" spans="1:6" x14ac:dyDescent="0.25">
      <c r="A18" s="2"/>
      <c r="D18" t="s">
        <v>0</v>
      </c>
      <c r="E18" s="1">
        <v>350</v>
      </c>
    </row>
    <row r="19" spans="1:6" x14ac:dyDescent="0.25">
      <c r="D19" t="s">
        <v>1</v>
      </c>
      <c r="E19" s="1">
        <v>550</v>
      </c>
    </row>
    <row r="20" spans="1:6" x14ac:dyDescent="0.25">
      <c r="D20" t="s">
        <v>2</v>
      </c>
      <c r="E20" s="1">
        <v>400</v>
      </c>
    </row>
    <row r="21" spans="1:6" x14ac:dyDescent="0.25">
      <c r="D21" t="s">
        <v>18</v>
      </c>
      <c r="E21" s="5">
        <f>-(E18*E7+E19*E10+E20*E13)</f>
        <v>-400</v>
      </c>
      <c r="F21" s="2" t="s">
        <v>19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H9" sqref="H9"/>
    </sheetView>
  </sheetViews>
  <sheetFormatPr defaultRowHeight="16.5" x14ac:dyDescent="0.25"/>
  <cols>
    <col min="2" max="2" width="18.5" bestFit="1" customWidth="1"/>
    <col min="5" max="5" width="10.625" bestFit="1" customWidth="1"/>
  </cols>
  <sheetData>
    <row r="1" spans="1:5" x14ac:dyDescent="0.25">
      <c r="A1" t="s">
        <v>3</v>
      </c>
      <c r="B1" s="3">
        <f>(E1*E7-E16*E5)/E21</f>
        <v>25</v>
      </c>
      <c r="D1" t="s">
        <v>20</v>
      </c>
      <c r="E1" s="1">
        <v>0</v>
      </c>
    </row>
    <row r="2" spans="1:5" x14ac:dyDescent="0.25">
      <c r="A2" t="s">
        <v>4</v>
      </c>
      <c r="B2" s="3">
        <f>(E1*E10-E16*E8)/E21</f>
        <v>0</v>
      </c>
      <c r="D2" t="s">
        <v>21</v>
      </c>
      <c r="E2" s="1">
        <v>0</v>
      </c>
    </row>
    <row r="3" spans="1:5" x14ac:dyDescent="0.25">
      <c r="A3" t="s">
        <v>5</v>
      </c>
      <c r="B3" s="3">
        <f>(E1*E13-E16*E11)/E21</f>
        <v>0</v>
      </c>
      <c r="D3" t="s">
        <v>31</v>
      </c>
      <c r="E3" s="1">
        <v>0.1</v>
      </c>
    </row>
    <row r="4" spans="1:5" x14ac:dyDescent="0.25">
      <c r="A4" t="s">
        <v>6</v>
      </c>
      <c r="B4" s="3">
        <f>((E16*E5-E1*E7)*E18+(E16*E8-E1*E10)*E19+(E16*E11-E1*E13)*E20)/E21</f>
        <v>-8750</v>
      </c>
    </row>
    <row r="5" spans="1:5" x14ac:dyDescent="0.25">
      <c r="A5" t="s">
        <v>7</v>
      </c>
      <c r="B5" s="3">
        <f>(E2*E7-E17*E6)/E21</f>
        <v>0</v>
      </c>
      <c r="D5" t="s">
        <v>22</v>
      </c>
      <c r="E5" s="6">
        <v>1</v>
      </c>
    </row>
    <row r="6" spans="1:5" x14ac:dyDescent="0.25">
      <c r="A6" t="s">
        <v>8</v>
      </c>
      <c r="B6" s="3">
        <f>(E2*E10-E17*E9)/E21</f>
        <v>25</v>
      </c>
      <c r="D6" t="s">
        <v>23</v>
      </c>
      <c r="E6" s="6">
        <v>0</v>
      </c>
    </row>
    <row r="7" spans="1:5" x14ac:dyDescent="0.25">
      <c r="A7" t="s">
        <v>9</v>
      </c>
      <c r="B7" s="3">
        <f>(E2*E13-E17*E12)/E21</f>
        <v>0</v>
      </c>
      <c r="D7" t="s">
        <v>24</v>
      </c>
      <c r="E7" s="6">
        <v>0</v>
      </c>
    </row>
    <row r="8" spans="1:5" x14ac:dyDescent="0.25">
      <c r="A8" t="s">
        <v>10</v>
      </c>
      <c r="B8" s="3">
        <f>((E17*E6-E2*E7)*E18+(E17*E9-E2*E10)*E19+(E17*E12-E2*E13)*E20)/E21</f>
        <v>-13750</v>
      </c>
      <c r="D8" t="s">
        <v>25</v>
      </c>
      <c r="E8" s="6">
        <v>0</v>
      </c>
    </row>
    <row r="9" spans="1:5" x14ac:dyDescent="0.25">
      <c r="A9" t="s">
        <v>11</v>
      </c>
      <c r="B9" s="4">
        <f>E7/E21</f>
        <v>0</v>
      </c>
      <c r="D9" t="s">
        <v>26</v>
      </c>
      <c r="E9" s="6">
        <v>1</v>
      </c>
    </row>
    <row r="10" spans="1:5" x14ac:dyDescent="0.25">
      <c r="A10" t="s">
        <v>12</v>
      </c>
      <c r="B10" s="4">
        <f>E10/E21</f>
        <v>0</v>
      </c>
      <c r="D10" t="s">
        <v>27</v>
      </c>
      <c r="E10" s="6">
        <v>0</v>
      </c>
    </row>
    <row r="11" spans="1:5" x14ac:dyDescent="0.25">
      <c r="A11" t="s">
        <v>13</v>
      </c>
      <c r="B11" s="4">
        <f>E13/E21</f>
        <v>-2.5000000000000001E-3</v>
      </c>
      <c r="D11" t="s">
        <v>28</v>
      </c>
      <c r="E11" s="6">
        <v>0</v>
      </c>
    </row>
    <row r="12" spans="1:5" x14ac:dyDescent="0.25">
      <c r="D12" t="s">
        <v>29</v>
      </c>
      <c r="E12" s="6">
        <v>0</v>
      </c>
    </row>
    <row r="13" spans="1:5" x14ac:dyDescent="0.25">
      <c r="D13" t="s">
        <v>30</v>
      </c>
      <c r="E13" s="6">
        <v>1</v>
      </c>
    </row>
    <row r="14" spans="1:5" x14ac:dyDescent="0.25">
      <c r="D14" t="s">
        <v>16</v>
      </c>
      <c r="E14" s="1">
        <v>1.0000000000000001E-5</v>
      </c>
    </row>
    <row r="15" spans="1:5" x14ac:dyDescent="0.25">
      <c r="D15" t="s">
        <v>17</v>
      </c>
      <c r="E15" s="1">
        <v>1.0000000000000001E-5</v>
      </c>
    </row>
    <row r="16" spans="1:5" x14ac:dyDescent="0.25">
      <c r="D16" t="s">
        <v>14</v>
      </c>
      <c r="E16" s="5">
        <f>E3/E14</f>
        <v>10000</v>
      </c>
    </row>
    <row r="17" spans="4:5" x14ac:dyDescent="0.25">
      <c r="D17" t="s">
        <v>15</v>
      </c>
      <c r="E17" s="5">
        <f>E3/E15</f>
        <v>10000</v>
      </c>
    </row>
    <row r="18" spans="4:5" x14ac:dyDescent="0.25">
      <c r="D18" t="s">
        <v>0</v>
      </c>
      <c r="E18" s="1">
        <v>350</v>
      </c>
    </row>
    <row r="19" spans="4:5" x14ac:dyDescent="0.25">
      <c r="D19" t="s">
        <v>1</v>
      </c>
      <c r="E19" s="1">
        <v>550</v>
      </c>
    </row>
    <row r="20" spans="4:5" x14ac:dyDescent="0.25">
      <c r="D20" t="s">
        <v>2</v>
      </c>
      <c r="E20" s="1">
        <v>400</v>
      </c>
    </row>
    <row r="21" spans="4:5" x14ac:dyDescent="0.25">
      <c r="D21" t="s">
        <v>18</v>
      </c>
      <c r="E21" s="5">
        <f>-(E18*E7+E19*E10+E20*E13)</f>
        <v>-400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理論參數(右)  (簡化)</vt:lpstr>
      <vt:lpstr>理論參數(左) (簡化)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2015-03-16T08:02:32Z</dcterms:created>
  <dcterms:modified xsi:type="dcterms:W3CDTF">2015-09-12T17:02:11Z</dcterms:modified>
</cp:coreProperties>
</file>